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 tabRatio="594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№20'!$D$1:$F$44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 l="1"/>
  <c r="F40" i="2"/>
  <c r="F42" i="2" l="1"/>
</calcChain>
</file>

<file path=xl/sharedStrings.xml><?xml version="1.0" encoding="utf-8"?>
<sst xmlns="http://schemas.openxmlformats.org/spreadsheetml/2006/main" count="43" uniqueCount="43">
  <si>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</si>
  <si>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</si>
  <si>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</si>
  <si>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</si>
  <si>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</si>
  <si>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</si>
  <si>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</si>
  <si>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</si>
  <si>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</si>
  <si>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</si>
  <si>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</si>
  <si>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</si>
  <si>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</si>
  <si>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</si>
  <si>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</si>
  <si>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</si>
  <si>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</si>
  <si>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</si>
  <si>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</si>
  <si>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</si>
  <si>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</si>
  <si>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</si>
  <si>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2017 год</t>
  </si>
  <si>
    <t>(рублей)</t>
  </si>
  <si>
    <t>R0200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</si>
  <si>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</si>
  <si>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Субсидии на обеспечение функционирования и развития систем видеонаблюдения в сфере общественного порядка за счет средств бюджета Ханты - Мансийского  автономного округа - Югры (далее - бюджет автономного округа)</t>
  </si>
  <si>
    <t>_______________________________</t>
  </si>
  <si>
    <t>к решению Думы Белоярского района</t>
  </si>
  <si>
    <t xml:space="preserve"> ПРИЛОЖЕНИЕ № 22</t>
  </si>
  <si>
    <t xml:space="preserve">         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</si>
  <si>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ПРИЛОЖЕНИЕ 10</t>
  </si>
  <si>
    <t xml:space="preserve">             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</si>
  <si>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                от 06 декабря 2016 года № 68 </t>
  </si>
  <si>
    <t>Субсидии на мероприятия подпрограммы "Обеспечение жильем молодых семей" федеральной целевой программы "Жилище" на 2015–2020 годы за счет средств федерального бюджета (далее - федеральный бюджет)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</si>
  <si>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(федеральный бюджет)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</si>
  <si>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</si>
  <si>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</si>
  <si>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поддержку отрасли культура (бюджет автономного округа)</t>
  </si>
  <si>
    <t>Субсидии на поддержку отрасли культура (федеральный бюджет)</t>
  </si>
  <si>
    <t>Субсидии на строительство пожарных водоемов (бюджет автономного округа)</t>
  </si>
  <si>
    <t xml:space="preserve">                                                                                                                                   ПРИЛОЖЕНИЕ № 4    </t>
  </si>
  <si>
    <t xml:space="preserve">                                                                                                                            от 12 мая 2017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</si>
</sst>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vertic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view="pageBreakPreview" topLeftCell="D1" zoomScaleSheetLayoutView="100" workbookViewId="0">
      <selection activeCell="E5" sqref="E5:F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24" customHeight="1" x14ac:dyDescent="0.3">
      <c r="A1" s="32"/>
      <c r="B1" s="30"/>
      <c r="C1" s="30"/>
      <c r="D1" s="46" t="s">
        <v>41</v>
      </c>
      <c r="E1" s="46"/>
      <c r="F1" s="46"/>
      <c r="G1" s="46"/>
      <c r="H1" s="46"/>
    </row>
    <row r="2" spans="1:8" ht="16.5" customHeight="1" x14ac:dyDescent="0.3">
      <c r="A2" s="32"/>
      <c r="B2" s="30"/>
      <c r="C2" s="30"/>
      <c r="D2" s="45" t="s">
        <v>30</v>
      </c>
      <c r="E2" s="45"/>
      <c r="F2" s="45"/>
      <c r="G2" s="45"/>
      <c r="H2" s="45"/>
    </row>
    <row r="3" spans="1:8" ht="16.5" customHeight="1" x14ac:dyDescent="0.3">
      <c r="A3" s="32"/>
      <c r="B3" s="30"/>
      <c r="C3" s="30"/>
      <c r="D3" s="45" t="s">
        <v>42</v>
      </c>
      <c r="E3" s="45"/>
      <c r="F3" s="45"/>
      <c r="G3" s="45"/>
      <c r="H3" s="45"/>
    </row>
    <row r="4" spans="1:8" ht="16.5" customHeight="1" x14ac:dyDescent="0.3">
      <c r="A4" s="32"/>
      <c r="B4" s="30"/>
      <c r="C4" s="30"/>
      <c r="D4" s="36"/>
      <c r="E4" s="36"/>
      <c r="F4" s="36"/>
      <c r="G4" s="36"/>
      <c r="H4" s="36"/>
    </row>
    <row r="5" spans="1:8" ht="16.5" customHeight="1" x14ac:dyDescent="0.3">
      <c r="A5" s="32"/>
      <c r="B5" s="30"/>
      <c r="C5" s="30"/>
      <c r="D5" s="35"/>
      <c r="E5" s="47" t="s">
        <v>31</v>
      </c>
      <c r="F5" s="47"/>
      <c r="G5" s="35"/>
      <c r="H5" s="35"/>
    </row>
    <row r="6" spans="1:8" ht="409.6" hidden="1" customHeight="1" x14ac:dyDescent="0.3">
      <c r="A6" s="32"/>
      <c r="B6" s="30"/>
      <c r="C6" s="30"/>
      <c r="D6" s="46" t="s">
        <v>29</v>
      </c>
      <c r="E6" s="46"/>
      <c r="F6" s="46"/>
      <c r="G6" s="46"/>
      <c r="H6" s="46"/>
    </row>
    <row r="7" spans="1:8" ht="409.6" hidden="1" customHeight="1" x14ac:dyDescent="0.3">
      <c r="A7" s="30"/>
      <c r="B7" s="30"/>
      <c r="C7" s="30"/>
      <c r="D7" s="45" t="s">
        <v>28</v>
      </c>
      <c r="E7" s="45"/>
      <c r="F7" s="45"/>
      <c r="G7" s="45"/>
      <c r="H7" s="45"/>
    </row>
    <row r="8" spans="1:8" ht="24" customHeight="1" x14ac:dyDescent="0.3">
      <c r="A8" s="32"/>
      <c r="B8" s="30"/>
      <c r="C8" s="30"/>
      <c r="D8" s="48" t="s">
        <v>32</v>
      </c>
      <c r="E8" s="48"/>
      <c r="F8" s="48"/>
      <c r="G8" s="48"/>
      <c r="H8" s="48"/>
    </row>
    <row r="9" spans="1:8" ht="16.5" customHeight="1" x14ac:dyDescent="0.3">
      <c r="A9" s="32"/>
      <c r="B9" s="30"/>
      <c r="C9" s="30"/>
      <c r="D9" s="48" t="s">
        <v>33</v>
      </c>
      <c r="E9" s="48"/>
      <c r="F9" s="48"/>
      <c r="G9" s="48"/>
      <c r="H9" s="48"/>
    </row>
    <row r="10" spans="1:8" ht="16.5" customHeight="1" x14ac:dyDescent="0.3">
      <c r="A10" s="32"/>
      <c r="B10" s="30"/>
      <c r="C10" s="30"/>
      <c r="D10" s="37"/>
      <c r="E10" s="37"/>
      <c r="F10" s="37"/>
      <c r="G10" s="37"/>
      <c r="H10" s="37"/>
    </row>
    <row r="11" spans="1:8" ht="42.75" customHeight="1" x14ac:dyDescent="0.3">
      <c r="A11" s="30"/>
      <c r="B11" s="31"/>
      <c r="C11" s="31"/>
      <c r="D11" s="49" t="s">
        <v>22</v>
      </c>
      <c r="E11" s="49"/>
      <c r="F11" s="49"/>
      <c r="G11" s="2"/>
    </row>
    <row r="12" spans="1:8" ht="409.6" hidden="1" customHeight="1" x14ac:dyDescent="0.3">
      <c r="A12" s="30"/>
      <c r="B12" s="29"/>
      <c r="C12" s="29"/>
      <c r="D12" s="29"/>
      <c r="E12" s="29"/>
      <c r="F12" s="28"/>
      <c r="G12" s="2"/>
    </row>
    <row r="13" spans="1:8" ht="16.5" customHeight="1" x14ac:dyDescent="0.25">
      <c r="A13" s="27"/>
      <c r="B13" s="26"/>
      <c r="C13" s="26"/>
      <c r="D13" s="26"/>
      <c r="E13" s="26"/>
      <c r="F13" s="25" t="s">
        <v>23</v>
      </c>
      <c r="G13" s="2"/>
    </row>
    <row r="14" spans="1:8" ht="24" customHeight="1" x14ac:dyDescent="0.2">
      <c r="A14" s="24"/>
      <c r="B14" s="23" t="s">
        <v>21</v>
      </c>
      <c r="C14" s="23"/>
      <c r="D14" s="23" t="s">
        <v>20</v>
      </c>
      <c r="E14" s="23" t="s">
        <v>19</v>
      </c>
      <c r="F14" s="22" t="s">
        <v>18</v>
      </c>
      <c r="G14" s="2"/>
    </row>
    <row r="15" spans="1:8" ht="15" customHeight="1" x14ac:dyDescent="0.2">
      <c r="A15" s="21"/>
      <c r="B15" s="20"/>
      <c r="C15" s="20"/>
      <c r="D15" s="20">
        <v>1</v>
      </c>
      <c r="E15" s="20">
        <v>2</v>
      </c>
      <c r="F15" s="20">
        <v>3</v>
      </c>
      <c r="G15" s="19"/>
    </row>
    <row r="16" spans="1:8" ht="47.25" x14ac:dyDescent="0.25">
      <c r="A16" s="18"/>
      <c r="B16" s="17">
        <v>10101</v>
      </c>
      <c r="C16" s="16">
        <v>0</v>
      </c>
      <c r="D16" s="15">
        <v>1</v>
      </c>
      <c r="E16" s="14" t="s">
        <v>26</v>
      </c>
      <c r="F16" s="17">
        <v>465000</v>
      </c>
      <c r="G16" s="13"/>
      <c r="H16" s="33">
        <v>82290</v>
      </c>
    </row>
    <row r="17" spans="1:8" ht="31.5" x14ac:dyDescent="0.25">
      <c r="A17" s="18"/>
      <c r="B17" s="17">
        <v>10102</v>
      </c>
      <c r="C17" s="16">
        <v>0</v>
      </c>
      <c r="D17" s="15">
        <v>2</v>
      </c>
      <c r="E17" s="14" t="s">
        <v>17</v>
      </c>
      <c r="F17" s="17">
        <v>105000</v>
      </c>
      <c r="G17" s="13"/>
      <c r="H17" s="33">
        <v>82300</v>
      </c>
    </row>
    <row r="18" spans="1:8" ht="63" x14ac:dyDescent="0.25">
      <c r="A18" s="18"/>
      <c r="B18" s="17">
        <v>10103</v>
      </c>
      <c r="C18" s="16">
        <v>0</v>
      </c>
      <c r="D18" s="15">
        <v>3</v>
      </c>
      <c r="E18" s="14" t="s">
        <v>16</v>
      </c>
      <c r="F18" s="17">
        <v>40000</v>
      </c>
      <c r="G18" s="13"/>
      <c r="H18" s="33">
        <v>82310</v>
      </c>
    </row>
    <row r="19" spans="1:8" ht="47.25" x14ac:dyDescent="0.25">
      <c r="A19" s="18"/>
      <c r="B19" s="17">
        <v>10104</v>
      </c>
      <c r="C19" s="16">
        <v>0</v>
      </c>
      <c r="D19" s="15">
        <v>4</v>
      </c>
      <c r="E19" s="14" t="s">
        <v>15</v>
      </c>
      <c r="F19" s="17">
        <v>16262900</v>
      </c>
      <c r="G19" s="13"/>
      <c r="H19" s="33">
        <v>82390</v>
      </c>
    </row>
    <row r="20" spans="1:8" ht="47.25" x14ac:dyDescent="0.25">
      <c r="A20" s="18"/>
      <c r="B20" s="17">
        <v>10106</v>
      </c>
      <c r="C20" s="16">
        <v>0</v>
      </c>
      <c r="D20" s="15">
        <v>5</v>
      </c>
      <c r="E20" s="14" t="s">
        <v>14</v>
      </c>
      <c r="F20" s="17">
        <v>10871200</v>
      </c>
      <c r="G20" s="13"/>
      <c r="H20" s="33">
        <v>82370</v>
      </c>
    </row>
    <row r="21" spans="1:8" ht="40.5" customHeight="1" x14ac:dyDescent="0.25">
      <c r="A21" s="18"/>
      <c r="B21" s="17">
        <v>10108</v>
      </c>
      <c r="C21" s="16">
        <v>0</v>
      </c>
      <c r="D21" s="15">
        <v>6</v>
      </c>
      <c r="E21" s="14" t="s">
        <v>13</v>
      </c>
      <c r="F21" s="17">
        <v>19932700</v>
      </c>
      <c r="G21" s="13"/>
      <c r="H21" s="33">
        <v>82170</v>
      </c>
    </row>
    <row r="22" spans="1:8" ht="47.25" x14ac:dyDescent="0.25">
      <c r="A22" s="18"/>
      <c r="B22" s="17">
        <v>10111</v>
      </c>
      <c r="C22" s="16">
        <v>0</v>
      </c>
      <c r="D22" s="15">
        <v>7</v>
      </c>
      <c r="E22" s="14" t="s">
        <v>12</v>
      </c>
      <c r="F22" s="17">
        <v>10611300</v>
      </c>
      <c r="G22" s="13"/>
      <c r="H22" s="33">
        <v>82180</v>
      </c>
    </row>
    <row r="23" spans="1:8" ht="47.25" x14ac:dyDescent="0.25">
      <c r="A23" s="18"/>
      <c r="B23" s="17">
        <v>10112</v>
      </c>
      <c r="C23" s="16">
        <v>0</v>
      </c>
      <c r="D23" s="15">
        <v>8</v>
      </c>
      <c r="E23" s="14" t="s">
        <v>11</v>
      </c>
      <c r="F23" s="17">
        <v>39203700</v>
      </c>
      <c r="G23" s="13"/>
      <c r="H23" s="33">
        <v>82190</v>
      </c>
    </row>
    <row r="24" spans="1:8" ht="110.25" x14ac:dyDescent="0.25">
      <c r="A24" s="18"/>
      <c r="B24" s="17">
        <v>10113</v>
      </c>
      <c r="C24" s="16">
        <v>0</v>
      </c>
      <c r="D24" s="15">
        <v>9</v>
      </c>
      <c r="E24" s="14" t="s">
        <v>10</v>
      </c>
      <c r="F24" s="17">
        <v>5814000</v>
      </c>
      <c r="G24" s="13"/>
    </row>
    <row r="25" spans="1:8" ht="31.5" x14ac:dyDescent="0.25">
      <c r="A25" s="18"/>
      <c r="B25" s="17">
        <v>10115</v>
      </c>
      <c r="C25" s="16">
        <v>0</v>
      </c>
      <c r="D25" s="15">
        <v>10</v>
      </c>
      <c r="E25" s="14" t="s">
        <v>9</v>
      </c>
      <c r="F25" s="17">
        <v>21450900</v>
      </c>
      <c r="G25" s="13"/>
      <c r="H25" s="33">
        <v>82460</v>
      </c>
    </row>
    <row r="26" spans="1:8" ht="94.5" x14ac:dyDescent="0.25">
      <c r="A26" s="18"/>
      <c r="B26" s="17">
        <v>10116</v>
      </c>
      <c r="C26" s="16">
        <v>0</v>
      </c>
      <c r="D26" s="15">
        <v>11</v>
      </c>
      <c r="E26" s="14" t="s">
        <v>25</v>
      </c>
      <c r="F26" s="17">
        <v>9224300</v>
      </c>
      <c r="G26" s="13"/>
      <c r="H26" s="33">
        <v>82440</v>
      </c>
    </row>
    <row r="27" spans="1:8" ht="47.25" x14ac:dyDescent="0.25">
      <c r="A27" s="18"/>
      <c r="B27" s="17">
        <v>10119</v>
      </c>
      <c r="C27" s="16">
        <v>0</v>
      </c>
      <c r="D27" s="15">
        <v>12</v>
      </c>
      <c r="E27" s="14" t="s">
        <v>8</v>
      </c>
      <c r="F27" s="17">
        <v>3986600</v>
      </c>
      <c r="G27" s="13"/>
      <c r="H27" s="33">
        <v>82050</v>
      </c>
    </row>
    <row r="28" spans="1:8" ht="31.5" x14ac:dyDescent="0.25">
      <c r="A28" s="18"/>
      <c r="B28" s="17">
        <v>10120</v>
      </c>
      <c r="C28" s="16">
        <v>0</v>
      </c>
      <c r="D28" s="15">
        <v>13</v>
      </c>
      <c r="E28" s="14" t="s">
        <v>7</v>
      </c>
      <c r="F28" s="17">
        <v>1108600</v>
      </c>
      <c r="G28" s="13"/>
      <c r="H28" s="33">
        <v>82520</v>
      </c>
    </row>
    <row r="29" spans="1:8" ht="47.25" x14ac:dyDescent="0.25">
      <c r="A29" s="18"/>
      <c r="B29" s="17">
        <v>10122</v>
      </c>
      <c r="C29" s="16">
        <v>0</v>
      </c>
      <c r="D29" s="15">
        <v>14</v>
      </c>
      <c r="E29" s="14" t="s">
        <v>6</v>
      </c>
      <c r="F29" s="17">
        <v>1034700</v>
      </c>
      <c r="G29" s="13"/>
      <c r="H29" s="33" t="s">
        <v>24</v>
      </c>
    </row>
    <row r="30" spans="1:8" ht="47.25" x14ac:dyDescent="0.25">
      <c r="A30" s="18"/>
      <c r="B30" s="17"/>
      <c r="C30" s="16"/>
      <c r="D30" s="15">
        <v>15</v>
      </c>
      <c r="E30" s="14" t="s">
        <v>34</v>
      </c>
      <c r="F30" s="17">
        <v>64700</v>
      </c>
      <c r="G30" s="13"/>
      <c r="H30" s="33"/>
    </row>
    <row r="31" spans="1:8" ht="31.5" x14ac:dyDescent="0.25">
      <c r="A31" s="18"/>
      <c r="B31" s="17">
        <v>10124</v>
      </c>
      <c r="C31" s="16">
        <v>0</v>
      </c>
      <c r="D31" s="15">
        <v>16</v>
      </c>
      <c r="E31" s="14" t="s">
        <v>4</v>
      </c>
      <c r="F31" s="17">
        <v>60278500</v>
      </c>
      <c r="G31" s="13"/>
      <c r="H31" s="33">
        <v>82410</v>
      </c>
    </row>
    <row r="32" spans="1:8" ht="409.6" hidden="1" customHeight="1" x14ac:dyDescent="0.25">
      <c r="A32" s="12"/>
      <c r="B32" s="11"/>
      <c r="C32" s="10"/>
      <c r="D32" s="10"/>
      <c r="E32" s="9" t="s">
        <v>3</v>
      </c>
      <c r="F32" s="8">
        <v>180219500</v>
      </c>
      <c r="G32" s="7"/>
    </row>
    <row r="33" spans="1:7" ht="49.5" customHeight="1" x14ac:dyDescent="0.25">
      <c r="A33" s="12"/>
      <c r="B33" s="11"/>
      <c r="C33" s="40"/>
      <c r="D33" s="41">
        <v>17</v>
      </c>
      <c r="E33" s="42" t="s">
        <v>36</v>
      </c>
      <c r="F33" s="43">
        <v>700000</v>
      </c>
      <c r="G33" s="7"/>
    </row>
    <row r="34" spans="1:7" ht="45.75" customHeight="1" x14ac:dyDescent="0.25">
      <c r="A34" s="12"/>
      <c r="B34" s="11"/>
      <c r="C34" s="40"/>
      <c r="D34" s="41">
        <v>18</v>
      </c>
      <c r="E34" s="42" t="s">
        <v>35</v>
      </c>
      <c r="F34" s="43">
        <v>190000</v>
      </c>
      <c r="G34" s="7"/>
    </row>
    <row r="35" spans="1:7" ht="33.75" customHeight="1" x14ac:dyDescent="0.25">
      <c r="A35" s="12"/>
      <c r="B35" s="11"/>
      <c r="C35" s="40"/>
      <c r="D35" s="41">
        <v>19</v>
      </c>
      <c r="E35" s="42" t="s">
        <v>37</v>
      </c>
      <c r="F35" s="43">
        <v>5463300</v>
      </c>
      <c r="G35" s="7"/>
    </row>
    <row r="36" spans="1:7" ht="65.25" customHeight="1" x14ac:dyDescent="0.25">
      <c r="A36" s="12"/>
      <c r="B36" s="11"/>
      <c r="C36" s="40"/>
      <c r="D36" s="41">
        <v>20</v>
      </c>
      <c r="E36" s="14" t="s">
        <v>5</v>
      </c>
      <c r="F36" s="44">
        <v>248000</v>
      </c>
      <c r="G36" s="7"/>
    </row>
    <row r="37" spans="1:7" ht="20.25" customHeight="1" x14ac:dyDescent="0.25">
      <c r="A37" s="12"/>
      <c r="B37" s="11"/>
      <c r="C37" s="40"/>
      <c r="D37" s="41">
        <v>21</v>
      </c>
      <c r="E37" s="14" t="s">
        <v>40</v>
      </c>
      <c r="F37" s="44">
        <v>10945200</v>
      </c>
      <c r="G37" s="7"/>
    </row>
    <row r="38" spans="1:7" ht="17.25" customHeight="1" x14ac:dyDescent="0.25">
      <c r="A38" s="12"/>
      <c r="B38" s="11"/>
      <c r="C38" s="40"/>
      <c r="D38" s="41">
        <v>22</v>
      </c>
      <c r="E38" s="14" t="s">
        <v>38</v>
      </c>
      <c r="F38" s="44">
        <v>83400</v>
      </c>
      <c r="G38" s="7"/>
    </row>
    <row r="39" spans="1:7" ht="18.75" customHeight="1" x14ac:dyDescent="0.25">
      <c r="A39" s="12"/>
      <c r="B39" s="11"/>
      <c r="C39" s="40"/>
      <c r="D39" s="41">
        <v>23</v>
      </c>
      <c r="E39" s="14" t="s">
        <v>39</v>
      </c>
      <c r="F39" s="44">
        <v>8500</v>
      </c>
      <c r="G39" s="7"/>
    </row>
    <row r="40" spans="1:7" ht="15" customHeight="1" x14ac:dyDescent="0.25">
      <c r="A40" s="6"/>
      <c r="B40" s="6"/>
      <c r="C40" s="5"/>
      <c r="D40" s="5"/>
      <c r="E40" s="4" t="s">
        <v>2</v>
      </c>
      <c r="F40" s="38">
        <f>F30+F34+F39</f>
        <v>263200</v>
      </c>
      <c r="G40" s="2"/>
    </row>
    <row r="41" spans="1:7" ht="15" customHeight="1" x14ac:dyDescent="0.25">
      <c r="A41" s="6"/>
      <c r="B41" s="6"/>
      <c r="C41" s="5"/>
      <c r="D41" s="5"/>
      <c r="E41" s="4" t="s">
        <v>1</v>
      </c>
      <c r="F41" s="38">
        <f>F16+F17+F18+F19+F20+F21+F22+F23+F24+F25+F26+F27+F28+F29+F31+F33+F35+F36+F37+F38</f>
        <v>217829300</v>
      </c>
      <c r="G41" s="2"/>
    </row>
    <row r="42" spans="1:7" ht="15" customHeight="1" x14ac:dyDescent="0.25">
      <c r="A42" s="6"/>
      <c r="B42" s="6"/>
      <c r="C42" s="5"/>
      <c r="D42" s="5"/>
      <c r="E42" s="4" t="s">
        <v>0</v>
      </c>
      <c r="F42" s="39">
        <f>F40+F41</f>
        <v>218092500</v>
      </c>
      <c r="G42" s="2"/>
    </row>
    <row r="43" spans="1:7" ht="15" customHeight="1" x14ac:dyDescent="0.25">
      <c r="A43" s="3"/>
      <c r="B43" s="3"/>
      <c r="C43" s="3"/>
      <c r="D43" s="3"/>
      <c r="E43" s="34" t="s">
        <v>27</v>
      </c>
      <c r="F43" s="3"/>
      <c r="G43" s="2"/>
    </row>
    <row r="57" spans="5:5" x14ac:dyDescent="0.2">
      <c r="E57" s="33"/>
    </row>
  </sheetData>
  <mergeCells count="9">
    <mergeCell ref="D2:H2"/>
    <mergeCell ref="D1:H1"/>
    <mergeCell ref="E5:F5"/>
    <mergeCell ref="D9:H9"/>
    <mergeCell ref="D11:F11"/>
    <mergeCell ref="D3:H3"/>
    <mergeCell ref="D6:H6"/>
    <mergeCell ref="D7:H7"/>
    <mergeCell ref="D8:H8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2017-04-28T04:29:48Z</cp:lastPrinted>
  <dcterms:created xsi:type="dcterms:W3CDTF">2016-10-22T07:06:08Z</dcterms:created>
  <dcterms:modified xsi:type="dcterms:W3CDTF">2017-05-12T12:24:17Z</dcterms:modified>
</cp:coreProperties>
</file>